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igger\AppData\Local\Microsoft\Windows\INetCache\Content.Outlook\8196I5NK\"/>
    </mc:Choice>
  </mc:AlternateContent>
  <xr:revisionPtr revIDLastSave="0" documentId="13_ncr:1_{772E9C8E-FE01-4861-96F0-326B9F8D4AAD}" xr6:coauthVersionLast="47" xr6:coauthVersionMax="47" xr10:uidLastSave="{00000000-0000-0000-0000-000000000000}"/>
  <bookViews>
    <workbookView xWindow="3870" yWindow="510" windowWidth="15330" windowHeight="10770" xr2:uid="{37BFCB44-30F0-456F-BE15-23F9625A8441}"/>
  </bookViews>
  <sheets>
    <sheet name="Brandschut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4" i="1" l="1"/>
  <c r="D63" i="1"/>
  <c r="D65" i="1"/>
  <c r="D50" i="1"/>
  <c r="D42" i="1"/>
  <c r="D57" i="1" l="1"/>
  <c r="D56" i="1"/>
  <c r="D55" i="1"/>
  <c r="D22" i="1"/>
  <c r="D12" i="1"/>
  <c r="D14" i="1" s="1"/>
  <c r="D58" i="1" l="1"/>
  <c r="D23" i="1"/>
  <c r="D24" i="1"/>
  <c r="D13" i="1"/>
  <c r="D15" i="1" s="1"/>
  <c r="D61" i="1" s="1"/>
  <c r="D25" i="1" l="1"/>
  <c r="D62" i="1" s="1"/>
  <c r="D66" i="1" l="1"/>
  <c r="D67" i="1" s="1"/>
  <c r="D68" i="1" s="1"/>
  <c r="D69" i="1" l="1"/>
  <c r="D70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<sst xmlns="http://schemas.openxmlformats.org/spreadsheetml/2006/main" count="88" uniqueCount="77">
  <si>
    <t>Name des Bieters</t>
  </si>
  <si>
    <t>Flächenäquivalent</t>
  </si>
  <si>
    <t>Berechnungsgrundlage</t>
  </si>
  <si>
    <t>Regelleistungen</t>
  </si>
  <si>
    <t>1-5; 8</t>
  </si>
  <si>
    <t>Basishonorarsatz</t>
  </si>
  <si>
    <t xml:space="preserve">Honorar </t>
  </si>
  <si>
    <t>Summe Regelleistungen</t>
  </si>
  <si>
    <t>Leistungsphase 8</t>
  </si>
  <si>
    <t>Mitwirken bei der Prüfung der Brandfallsteuertabelle oder gewerkeübergreifenden Brandfallmatrix</t>
  </si>
  <si>
    <t>Erstellen von Feuerwehrplänen</t>
  </si>
  <si>
    <t>Summe optionale Leistungen</t>
  </si>
  <si>
    <t>1.</t>
  </si>
  <si>
    <t>2.</t>
  </si>
  <si>
    <t>Angebotssumme netto</t>
  </si>
  <si>
    <t>1. Regelleistungen Bestand</t>
  </si>
  <si>
    <t>2. Regelleistungen Neubau</t>
  </si>
  <si>
    <t>Honorarerstangebot</t>
  </si>
  <si>
    <t>3.1.</t>
  </si>
  <si>
    <t>Leistungsphase 2</t>
  </si>
  <si>
    <t>Zur Abrechnung etwaiger Zusatzleistungen, soweit diese nach Aufwand abgerechnet werden.</t>
  </si>
  <si>
    <t>Projektleiter; 50 Stunden</t>
  </si>
  <si>
    <t>Technische Bürokraft; 50 Stunden</t>
  </si>
  <si>
    <t>Summe</t>
  </si>
  <si>
    <t>Regelleistungen Bestand</t>
  </si>
  <si>
    <t>Regelleistungen Neubau</t>
  </si>
  <si>
    <t>3.</t>
  </si>
  <si>
    <t>4.</t>
  </si>
  <si>
    <t>Summe außergewöhnliche Leistungen</t>
  </si>
  <si>
    <t>5.</t>
  </si>
  <si>
    <t>Summe Stundensätze</t>
  </si>
  <si>
    <t>Nebenkosten</t>
  </si>
  <si>
    <t>Mehrwertsteuer</t>
  </si>
  <si>
    <t>Angebotssumme brutto</t>
  </si>
  <si>
    <t>Zwischensumme 1 bis 5</t>
  </si>
  <si>
    <t>Aufgestellt:</t>
  </si>
  <si>
    <t>Ort, Datum</t>
  </si>
  <si>
    <t>Name</t>
  </si>
  <si>
    <t>3.2.</t>
  </si>
  <si>
    <t>Leistungsphase 1</t>
  </si>
  <si>
    <t>Bestandserfassung vor Ort</t>
  </si>
  <si>
    <t>3.2.1.</t>
  </si>
  <si>
    <t>Auswerten von übergebenen Bauakten</t>
  </si>
  <si>
    <t>Feststellen des Bedarfs und Zielstellung eines Evakuierungskonzeptes für spezielle Fragestellungen</t>
  </si>
  <si>
    <t>3.1.1.</t>
  </si>
  <si>
    <t>3.1.2.</t>
  </si>
  <si>
    <t>Leistungsphase 3</t>
  </si>
  <si>
    <t>3.3.</t>
  </si>
  <si>
    <t>Beraten bei der Festlegung von maßgebenden Szenarien für Evakuierungskonzepte</t>
  </si>
  <si>
    <t>3.3.1.</t>
  </si>
  <si>
    <t>4.1.</t>
  </si>
  <si>
    <t>Erstellen eines vollständigen Evakuierungskonzeptes</t>
  </si>
  <si>
    <r>
      <t xml:space="preserve">Hinweis: </t>
    </r>
    <r>
      <rPr>
        <sz val="9"/>
        <color theme="1"/>
        <rFont val="Univers Light"/>
        <family val="2"/>
      </rPr>
      <t xml:space="preserve">die </t>
    </r>
    <r>
      <rPr>
        <b/>
        <sz val="9"/>
        <color theme="1"/>
        <rFont val="Univers Light"/>
        <family val="2"/>
      </rPr>
      <t>grau hinterlegten</t>
    </r>
    <r>
      <rPr>
        <sz val="9"/>
        <color theme="1"/>
        <rFont val="Univers Light"/>
        <family val="2"/>
      </rPr>
      <t xml:space="preserve"> Felder sind durch den Bieter auszufüllen.</t>
    </r>
  </si>
  <si>
    <t>8640</t>
  </si>
  <si>
    <t>3600</t>
  </si>
  <si>
    <t>Ingenieur, 50 Stunden</t>
  </si>
  <si>
    <t>4.2.</t>
  </si>
  <si>
    <t>€/h</t>
  </si>
  <si>
    <t>Gesamtsumme</t>
  </si>
  <si>
    <t>4.3.</t>
  </si>
  <si>
    <t>Erstellen einer Brandschutzordnung</t>
  </si>
  <si>
    <t>4.4.</t>
  </si>
  <si>
    <t>Auslegung von Feuerlöschern</t>
  </si>
  <si>
    <t>Zuschlag in Prozent</t>
  </si>
  <si>
    <t>Abschlag in Prozent</t>
  </si>
  <si>
    <t>Prüfen von Feuerwehrplänen</t>
  </si>
  <si>
    <t>4.5.</t>
  </si>
  <si>
    <t>Erstellen von Flucht- und Rettungswegplänen</t>
  </si>
  <si>
    <t>3. optionale Leistungen</t>
  </si>
  <si>
    <t>3.4.</t>
  </si>
  <si>
    <t>3.4.1.</t>
  </si>
  <si>
    <t>3.4.2.</t>
  </si>
  <si>
    <t>3.4.3.</t>
  </si>
  <si>
    <t>5. Stundensätze</t>
  </si>
  <si>
    <t>6. Zusammenfassung Leistungen bauordnungsrechtlicher Brandschutz</t>
  </si>
  <si>
    <t>Prüfen von Flucht- und Rettungswegsplänen</t>
  </si>
  <si>
    <r>
      <t xml:space="preserve">4. Außergewöhnliche Leistungen </t>
    </r>
    <r>
      <rPr>
        <sz val="9"/>
        <color theme="1"/>
        <rFont val="Univers Light"/>
        <family val="2"/>
      </rPr>
      <t>(Der Abruf erfolgt durch gesonderte Beauftragung.)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</si>
</sst>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Univers Light"/>
      <family val="2"/>
    </font>
    <font>
      <sz val="11"/>
      <color theme="1"/>
      <name val="Univers Light"/>
      <family val="2"/>
    </font>
    <font>
      <b/>
      <sz val="11"/>
      <color theme="1"/>
      <name val="Univers Light"/>
      <family val="2"/>
    </font>
    <font>
      <sz val="11"/>
      <color theme="1"/>
      <name val="Univers"/>
      <family val="2"/>
    </font>
    <font>
      <sz val="10"/>
      <color theme="1"/>
      <name val="Univers Light"/>
      <family val="2"/>
    </font>
    <font>
      <sz val="10"/>
      <color theme="1"/>
      <name val="Univers"/>
      <family val="2"/>
    </font>
    <font>
      <b/>
      <sz val="11"/>
      <color theme="1"/>
      <name val="Calibri"/>
      <family val="2"/>
    </font>
    <font>
      <b/>
      <sz val="9"/>
      <color theme="1"/>
      <name val="Univers Light"/>
      <family val="2"/>
    </font>
    <font>
      <sz val="9"/>
      <color theme="1"/>
      <name val="Univers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9" fontId="3" fillId="2" borderId="2" xfId="2" applyFont="1" applyFill="1" applyBorder="1" applyProtection="1">
      <protection locked="0"/>
    </xf>
    <xf numFmtId="44" fontId="3" fillId="2" borderId="2" xfId="1" applyFont="1" applyFill="1" applyBorder="1" applyAlignment="1" applyProtection="1">
      <alignment horizontal="right"/>
      <protection locked="0"/>
    </xf>
    <xf numFmtId="44" fontId="3" fillId="2" borderId="2" xfId="1" applyFont="1" applyFill="1" applyBorder="1" applyAlignment="1" applyProtection="1">
      <protection locked="0"/>
    </xf>
    <xf numFmtId="44" fontId="3" fillId="0" borderId="0" xfId="1" applyFont="1" applyAlignment="1" applyProtection="1">
      <alignment horizontal="right"/>
    </xf>
    <xf numFmtId="44" fontId="3" fillId="0" borderId="2" xfId="1" applyFont="1" applyBorder="1" applyAlignment="1" applyProtection="1">
      <alignment horizontal="right"/>
    </xf>
    <xf numFmtId="44" fontId="4" fillId="0" borderId="2" xfId="1" applyFont="1" applyBorder="1" applyAlignment="1" applyProtection="1">
      <alignment horizontal="right"/>
    </xf>
    <xf numFmtId="44" fontId="4" fillId="0" borderId="0" xfId="1" applyFont="1" applyBorder="1" applyAlignment="1" applyProtection="1">
      <alignment horizontal="right"/>
    </xf>
    <xf numFmtId="44" fontId="4" fillId="0" borderId="5" xfId="1" applyFont="1" applyBorder="1" applyAlignment="1" applyProtection="1">
      <alignment horizontal="right"/>
    </xf>
    <xf numFmtId="9" fontId="3" fillId="2" borderId="2" xfId="2" applyFont="1" applyFill="1" applyBorder="1" applyAlignment="1" applyProtection="1">
      <protection locked="0"/>
    </xf>
    <xf numFmtId="44" fontId="3" fillId="2" borderId="2" xfId="1" applyFont="1" applyFill="1" applyBorder="1" applyProtection="1">
      <protection locked="0"/>
    </xf>
    <xf numFmtId="44" fontId="3" fillId="2" borderId="6" xfId="1" applyFont="1" applyFill="1" applyBorder="1" applyAlignment="1" applyProtection="1">
      <alignment horizontal="right"/>
      <protection locked="0"/>
    </xf>
    <xf numFmtId="0" fontId="2" fillId="0" borderId="0" xfId="0" applyFont="1"/>
    <xf numFmtId="0" fontId="3" fillId="0" borderId="0" xfId="0" applyFont="1"/>
    <xf numFmtId="0" fontId="8" fillId="0" borderId="0" xfId="0" applyFont="1" applyAlignment="1">
      <alignment horizontal="left" vertical="center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/>
    <xf numFmtId="0" fontId="4" fillId="0" borderId="0" xfId="0" applyFont="1"/>
    <xf numFmtId="0" fontId="4" fillId="0" borderId="2" xfId="0" applyFont="1" applyBorder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 indent="1"/>
    </xf>
    <xf numFmtId="0" fontId="3" fillId="0" borderId="4" xfId="0" applyFont="1" applyBorder="1" applyAlignment="1">
      <alignment horizontal="right" inden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8</xdr:row>
      <xdr:rowOff>14287</xdr:rowOff>
    </xdr:from>
    <xdr:ext cx="65" cy="172227"/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EE9EBADE-338A-454E-8765-D26C2A5C88A7}"/>
            </a:ext>
          </a:extLst>
        </xdr:cNvPr>
        <xdr:cNvSpPr txBox="1"/>
      </xdr:nvSpPr>
      <xdr:spPr>
        <a:xfrm>
          <a:off x="4705350" y="1160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  <xdr:oneCellAnchor>
    <xdr:from>
      <xdr:col>3</xdr:col>
      <xdr:colOff>285750</xdr:colOff>
      <xdr:row>18</xdr:row>
      <xdr:rowOff>14287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B009DBB8-C631-47EC-8A84-ACD6691909B1}"/>
            </a:ext>
          </a:extLst>
        </xdr:cNvPr>
        <xdr:cNvSpPr txBox="1"/>
      </xdr:nvSpPr>
      <xdr:spPr>
        <a:xfrm>
          <a:off x="4705350" y="1160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0CDAB-7F0B-41EC-9B3D-D4470E5024BE}">
  <sheetPr>
    <pageSetUpPr fitToPage="1"/>
  </sheetPr>
  <dimension ref="A1:H75"/>
  <sheetViews>
    <sheetView tabSelected="1" topLeftCell="A55" workbookViewId="0">
      <selection activeCell="C55" sqref="C55"/>
    </sheetView>
  </sheetViews>
  <sheetFormatPr baseColWidth="10" defaultColWidth="11.453125" defaultRowHeight="14.5" x14ac:dyDescent="0.35"/>
  <cols>
    <col min="1" max="1" width="6.7265625" style="13" customWidth="1"/>
    <col min="2" max="2" width="36.7265625" style="13" customWidth="1"/>
    <col min="3" max="3" width="15.1796875" style="13" customWidth="1"/>
    <col min="4" max="4" width="30.54296875" style="4" customWidth="1"/>
    <col min="5" max="16384" width="11.453125" style="13"/>
  </cols>
  <sheetData>
    <row r="1" spans="1:4" x14ac:dyDescent="0.35">
      <c r="A1" s="26" t="s">
        <v>17</v>
      </c>
      <c r="B1" s="26"/>
      <c r="C1" s="12"/>
      <c r="D1" s="12"/>
    </row>
    <row r="2" spans="1:4" x14ac:dyDescent="0.35">
      <c r="A2" s="36" t="s">
        <v>52</v>
      </c>
      <c r="B2" s="36"/>
      <c r="C2" s="36"/>
      <c r="D2" s="36"/>
    </row>
    <row r="3" spans="1:4" x14ac:dyDescent="0.35">
      <c r="A3" s="14"/>
      <c r="B3" s="14"/>
      <c r="C3" s="14"/>
      <c r="D3" s="14"/>
    </row>
    <row r="4" spans="1:4" x14ac:dyDescent="0.35">
      <c r="A4" s="14"/>
      <c r="B4" s="14"/>
      <c r="C4" s="14"/>
      <c r="D4" s="14"/>
    </row>
    <row r="5" spans="1:4" x14ac:dyDescent="0.35">
      <c r="A5" s="39" t="s">
        <v>0</v>
      </c>
      <c r="B5" s="39"/>
      <c r="C5" s="25"/>
      <c r="D5" s="25"/>
    </row>
    <row r="7" spans="1:4" x14ac:dyDescent="0.35">
      <c r="A7" s="26" t="s">
        <v>15</v>
      </c>
      <c r="B7" s="26"/>
    </row>
    <row r="8" spans="1:4" x14ac:dyDescent="0.35">
      <c r="B8" s="15" t="s">
        <v>1</v>
      </c>
      <c r="C8" s="27" t="s">
        <v>53</v>
      </c>
      <c r="D8" s="28"/>
    </row>
    <row r="9" spans="1:4" ht="20.25" customHeight="1" x14ac:dyDescent="0.35">
      <c r="B9" s="16" t="s">
        <v>2</v>
      </c>
      <c r="C9" s="29" t="e" vm="1">
        <v>#VALUE!</v>
      </c>
      <c r="D9" s="30"/>
    </row>
    <row r="10" spans="1:4" x14ac:dyDescent="0.35">
      <c r="B10" s="15" t="s">
        <v>3</v>
      </c>
      <c r="C10" s="31" t="s">
        <v>4</v>
      </c>
      <c r="D10" s="32"/>
    </row>
    <row r="11" spans="1:4" s="18" customFormat="1" x14ac:dyDescent="0.35">
      <c r="A11" s="13"/>
      <c r="B11" s="15" t="s">
        <v>5</v>
      </c>
      <c r="C11" s="17">
        <v>1</v>
      </c>
      <c r="D11" s="5">
        <v>48954.43</v>
      </c>
    </row>
    <row r="12" spans="1:4" x14ac:dyDescent="0.35">
      <c r="A12" s="18"/>
      <c r="B12" s="15" t="s">
        <v>6</v>
      </c>
      <c r="C12" s="17">
        <v>1</v>
      </c>
      <c r="D12" s="6">
        <f>D11*C12</f>
        <v>48954.43</v>
      </c>
    </row>
    <row r="13" spans="1:4" x14ac:dyDescent="0.35">
      <c r="B13" s="15" t="s">
        <v>63</v>
      </c>
      <c r="C13" s="1"/>
      <c r="D13" s="5">
        <f>C13*D12</f>
        <v>0</v>
      </c>
    </row>
    <row r="14" spans="1:4" x14ac:dyDescent="0.35">
      <c r="B14" s="15" t="s">
        <v>64</v>
      </c>
      <c r="C14" s="1"/>
      <c r="D14" s="5">
        <f>D12*C14</f>
        <v>0</v>
      </c>
    </row>
    <row r="15" spans="1:4" x14ac:dyDescent="0.35">
      <c r="B15" s="19" t="s">
        <v>7</v>
      </c>
      <c r="C15" s="15"/>
      <c r="D15" s="6">
        <f>D12+D13-D14</f>
        <v>48954.43</v>
      </c>
    </row>
    <row r="16" spans="1:4" x14ac:dyDescent="0.35">
      <c r="B16" s="18"/>
      <c r="D16" s="7"/>
    </row>
    <row r="17" spans="1:4" x14ac:dyDescent="0.35">
      <c r="A17" s="26" t="s">
        <v>16</v>
      </c>
      <c r="B17" s="26"/>
    </row>
    <row r="18" spans="1:4" x14ac:dyDescent="0.35">
      <c r="B18" s="15" t="s">
        <v>1</v>
      </c>
      <c r="C18" s="27" t="s">
        <v>54</v>
      </c>
      <c r="D18" s="28"/>
    </row>
    <row r="19" spans="1:4" ht="20.25" customHeight="1" x14ac:dyDescent="0.35">
      <c r="B19" s="16" t="s">
        <v>2</v>
      </c>
      <c r="C19" s="29" t="e" vm="1">
        <v>#VALUE!</v>
      </c>
      <c r="D19" s="30"/>
    </row>
    <row r="20" spans="1:4" x14ac:dyDescent="0.35">
      <c r="B20" s="15" t="s">
        <v>3</v>
      </c>
      <c r="C20" s="31" t="s">
        <v>4</v>
      </c>
      <c r="D20" s="32"/>
    </row>
    <row r="21" spans="1:4" s="18" customFormat="1" x14ac:dyDescent="0.35">
      <c r="A21" s="13"/>
      <c r="B21" s="15" t="s">
        <v>5</v>
      </c>
      <c r="C21" s="17">
        <v>1</v>
      </c>
      <c r="D21" s="5">
        <v>29774.55</v>
      </c>
    </row>
    <row r="22" spans="1:4" x14ac:dyDescent="0.35">
      <c r="A22" s="18"/>
      <c r="B22" s="15" t="s">
        <v>6</v>
      </c>
      <c r="C22" s="17">
        <v>1</v>
      </c>
      <c r="D22" s="6">
        <f>D21*C22</f>
        <v>29774.55</v>
      </c>
    </row>
    <row r="23" spans="1:4" x14ac:dyDescent="0.35">
      <c r="B23" s="15" t="s">
        <v>63</v>
      </c>
      <c r="C23" s="1"/>
      <c r="D23" s="5">
        <f>C23*D22</f>
        <v>0</v>
      </c>
    </row>
    <row r="24" spans="1:4" x14ac:dyDescent="0.35">
      <c r="B24" s="15" t="s">
        <v>64</v>
      </c>
      <c r="C24" s="1"/>
      <c r="D24" s="5">
        <f>D22*C24</f>
        <v>0</v>
      </c>
    </row>
    <row r="25" spans="1:4" x14ac:dyDescent="0.35">
      <c r="B25" s="19" t="s">
        <v>7</v>
      </c>
      <c r="C25" s="15"/>
      <c r="D25" s="6">
        <f>D22+D23-D24</f>
        <v>29774.55</v>
      </c>
    </row>
    <row r="26" spans="1:4" x14ac:dyDescent="0.35">
      <c r="B26" s="18"/>
      <c r="D26" s="7"/>
    </row>
    <row r="27" spans="1:4" x14ac:dyDescent="0.35">
      <c r="A27" s="26" t="s">
        <v>68</v>
      </c>
      <c r="B27" s="26"/>
      <c r="D27" s="7"/>
    </row>
    <row r="28" spans="1:4" x14ac:dyDescent="0.35">
      <c r="A28" s="18" t="s">
        <v>18</v>
      </c>
      <c r="B28" s="18" t="s">
        <v>39</v>
      </c>
      <c r="D28" s="7"/>
    </row>
    <row r="29" spans="1:4" x14ac:dyDescent="0.35">
      <c r="A29" s="13" t="s">
        <v>44</v>
      </c>
      <c r="B29" s="34" t="s">
        <v>40</v>
      </c>
      <c r="C29" s="34"/>
      <c r="D29" s="10"/>
    </row>
    <row r="30" spans="1:4" x14ac:dyDescent="0.35">
      <c r="A30" s="13" t="s">
        <v>45</v>
      </c>
      <c r="B30" s="34" t="s">
        <v>42</v>
      </c>
      <c r="C30" s="34"/>
      <c r="D30" s="10"/>
    </row>
    <row r="31" spans="1:4" x14ac:dyDescent="0.35">
      <c r="A31" s="18"/>
      <c r="B31" s="18"/>
      <c r="D31" s="7"/>
    </row>
    <row r="32" spans="1:4" x14ac:dyDescent="0.35">
      <c r="A32" s="18" t="s">
        <v>38</v>
      </c>
      <c r="B32" s="18" t="s">
        <v>19</v>
      </c>
      <c r="D32" s="7"/>
    </row>
    <row r="33" spans="1:8" ht="31.5" customHeight="1" x14ac:dyDescent="0.35">
      <c r="A33" s="13" t="s">
        <v>41</v>
      </c>
      <c r="B33" s="35" t="s">
        <v>43</v>
      </c>
      <c r="C33" s="35"/>
      <c r="D33" s="10"/>
    </row>
    <row r="34" spans="1:8" x14ac:dyDescent="0.35">
      <c r="B34" s="18"/>
      <c r="D34" s="7"/>
    </row>
    <row r="35" spans="1:8" x14ac:dyDescent="0.35">
      <c r="A35" s="18" t="s">
        <v>47</v>
      </c>
      <c r="B35" s="18" t="s">
        <v>46</v>
      </c>
      <c r="D35" s="7"/>
    </row>
    <row r="36" spans="1:8" ht="29.25" customHeight="1" x14ac:dyDescent="0.35">
      <c r="A36" s="13" t="s">
        <v>49</v>
      </c>
      <c r="B36" s="35" t="s">
        <v>48</v>
      </c>
      <c r="C36" s="35"/>
      <c r="D36" s="10"/>
      <c r="G36" s="20"/>
      <c r="H36" s="20"/>
    </row>
    <row r="37" spans="1:8" x14ac:dyDescent="0.35">
      <c r="B37" s="18"/>
      <c r="D37" s="7"/>
    </row>
    <row r="38" spans="1:8" x14ac:dyDescent="0.35">
      <c r="A38" s="21" t="s">
        <v>69</v>
      </c>
      <c r="B38" s="21" t="s">
        <v>8</v>
      </c>
    </row>
    <row r="39" spans="1:8" ht="31.5" customHeight="1" x14ac:dyDescent="0.35">
      <c r="A39" s="13" t="s">
        <v>70</v>
      </c>
      <c r="B39" s="33" t="s">
        <v>9</v>
      </c>
      <c r="C39" s="33"/>
      <c r="D39" s="2"/>
    </row>
    <row r="40" spans="1:8" x14ac:dyDescent="0.35">
      <c r="A40" s="13" t="s">
        <v>71</v>
      </c>
      <c r="B40" s="34" t="s">
        <v>65</v>
      </c>
      <c r="C40" s="34"/>
      <c r="D40" s="2"/>
    </row>
    <row r="41" spans="1:8" x14ac:dyDescent="0.35">
      <c r="A41" s="13" t="s">
        <v>72</v>
      </c>
      <c r="B41" s="34" t="s">
        <v>75</v>
      </c>
      <c r="C41" s="34"/>
      <c r="D41" s="2"/>
    </row>
    <row r="42" spans="1:8" ht="15" thickBot="1" x14ac:dyDescent="0.4">
      <c r="B42" s="18" t="s">
        <v>11</v>
      </c>
      <c r="C42" s="18"/>
      <c r="D42" s="8">
        <f>D29+D30+D33+D36+D39+D40+D41</f>
        <v>0</v>
      </c>
    </row>
    <row r="43" spans="1:8" x14ac:dyDescent="0.35">
      <c r="B43" s="18"/>
      <c r="C43" s="18"/>
      <c r="D43" s="7"/>
    </row>
    <row r="44" spans="1:8" x14ac:dyDescent="0.35">
      <c r="A44" s="26" t="s">
        <v>76</v>
      </c>
      <c r="B44" s="26"/>
      <c r="C44" s="26"/>
      <c r="D44" s="26"/>
    </row>
    <row r="45" spans="1:8" x14ac:dyDescent="0.35">
      <c r="A45" s="13" t="s">
        <v>50</v>
      </c>
      <c r="B45" s="34" t="s">
        <v>51</v>
      </c>
      <c r="C45" s="34"/>
      <c r="D45" s="2"/>
      <c r="H45"/>
    </row>
    <row r="46" spans="1:8" x14ac:dyDescent="0.35">
      <c r="A46" s="13" t="s">
        <v>56</v>
      </c>
      <c r="B46" s="40" t="s">
        <v>67</v>
      </c>
      <c r="C46" s="41"/>
      <c r="D46" s="11"/>
      <c r="H46"/>
    </row>
    <row r="47" spans="1:8" x14ac:dyDescent="0.35">
      <c r="A47" s="13" t="s">
        <v>59</v>
      </c>
      <c r="B47" s="34" t="s">
        <v>10</v>
      </c>
      <c r="C47" s="34"/>
      <c r="D47" s="11"/>
      <c r="H47"/>
    </row>
    <row r="48" spans="1:8" x14ac:dyDescent="0.35">
      <c r="A48" s="13" t="s">
        <v>61</v>
      </c>
      <c r="B48" s="34" t="s">
        <v>60</v>
      </c>
      <c r="C48" s="34"/>
      <c r="D48" s="11"/>
      <c r="H48"/>
    </row>
    <row r="49" spans="1:8" x14ac:dyDescent="0.35">
      <c r="A49" s="13" t="s">
        <v>66</v>
      </c>
      <c r="B49" s="34" t="s">
        <v>62</v>
      </c>
      <c r="C49" s="34"/>
      <c r="D49" s="11"/>
      <c r="H49"/>
    </row>
    <row r="50" spans="1:8" ht="15" thickBot="1" x14ac:dyDescent="0.4">
      <c r="B50" s="18" t="s">
        <v>28</v>
      </c>
      <c r="C50" s="18"/>
      <c r="D50" s="8">
        <f>D45+D47+D48+D49+D46</f>
        <v>0</v>
      </c>
      <c r="H50"/>
    </row>
    <row r="51" spans="1:8" x14ac:dyDescent="0.35">
      <c r="B51" s="18"/>
      <c r="C51" s="18"/>
      <c r="D51" s="7"/>
    </row>
    <row r="52" spans="1:8" x14ac:dyDescent="0.35">
      <c r="A52" s="26" t="s">
        <v>73</v>
      </c>
      <c r="B52" s="26"/>
      <c r="C52" s="18"/>
      <c r="D52" s="7"/>
    </row>
    <row r="53" spans="1:8" x14ac:dyDescent="0.35">
      <c r="A53" s="37" t="s">
        <v>20</v>
      </c>
      <c r="B53" s="37"/>
      <c r="C53" s="37"/>
      <c r="D53" s="37"/>
    </row>
    <row r="54" spans="1:8" x14ac:dyDescent="0.35">
      <c r="A54" s="22"/>
      <c r="B54" s="23"/>
      <c r="C54" s="24" t="s">
        <v>57</v>
      </c>
      <c r="D54" s="24" t="s">
        <v>58</v>
      </c>
    </row>
    <row r="55" spans="1:8" x14ac:dyDescent="0.35">
      <c r="B55" s="15" t="s">
        <v>21</v>
      </c>
      <c r="C55" s="3"/>
      <c r="D55" s="5">
        <f>50*C55</f>
        <v>0</v>
      </c>
    </row>
    <row r="56" spans="1:8" x14ac:dyDescent="0.35">
      <c r="B56" s="15" t="s">
        <v>55</v>
      </c>
      <c r="C56" s="3"/>
      <c r="D56" s="5">
        <f>50*C56</f>
        <v>0</v>
      </c>
    </row>
    <row r="57" spans="1:8" x14ac:dyDescent="0.35">
      <c r="B57" s="15" t="s">
        <v>22</v>
      </c>
      <c r="C57" s="3"/>
      <c r="D57" s="5">
        <f>50*C57</f>
        <v>0</v>
      </c>
    </row>
    <row r="58" spans="1:8" x14ac:dyDescent="0.35">
      <c r="B58" s="38" t="s">
        <v>23</v>
      </c>
      <c r="C58" s="38"/>
      <c r="D58" s="6">
        <f>SUM(D55:D57)</f>
        <v>0</v>
      </c>
    </row>
    <row r="59" spans="1:8" x14ac:dyDescent="0.35">
      <c r="B59" s="18"/>
      <c r="C59" s="18"/>
      <c r="D59" s="7"/>
    </row>
    <row r="60" spans="1:8" x14ac:dyDescent="0.35">
      <c r="A60" s="26" t="s">
        <v>74</v>
      </c>
      <c r="B60" s="26"/>
      <c r="C60" s="26"/>
      <c r="D60" s="26"/>
    </row>
    <row r="61" spans="1:8" x14ac:dyDescent="0.35">
      <c r="A61" s="13" t="s">
        <v>12</v>
      </c>
      <c r="B61" s="15" t="s">
        <v>24</v>
      </c>
      <c r="C61" s="15"/>
      <c r="D61" s="5">
        <f>D15</f>
        <v>48954.43</v>
      </c>
    </row>
    <row r="62" spans="1:8" x14ac:dyDescent="0.35">
      <c r="A62" s="13" t="s">
        <v>13</v>
      </c>
      <c r="B62" s="15" t="s">
        <v>25</v>
      </c>
      <c r="C62" s="15"/>
      <c r="D62" s="5">
        <f>D25</f>
        <v>29774.55</v>
      </c>
    </row>
    <row r="63" spans="1:8" x14ac:dyDescent="0.35">
      <c r="A63" s="13" t="s">
        <v>26</v>
      </c>
      <c r="B63" s="15" t="s">
        <v>11</v>
      </c>
      <c r="C63" s="15"/>
      <c r="D63" s="5">
        <f>D42</f>
        <v>0</v>
      </c>
    </row>
    <row r="64" spans="1:8" x14ac:dyDescent="0.35">
      <c r="A64" s="13" t="s">
        <v>27</v>
      </c>
      <c r="B64" s="15" t="s">
        <v>28</v>
      </c>
      <c r="C64" s="15"/>
      <c r="D64" s="5">
        <f>D50</f>
        <v>0</v>
      </c>
    </row>
    <row r="65" spans="1:4" ht="16.5" customHeight="1" x14ac:dyDescent="0.35">
      <c r="A65" s="13" t="s">
        <v>29</v>
      </c>
      <c r="B65" s="15" t="s">
        <v>30</v>
      </c>
      <c r="C65" s="15"/>
      <c r="D65" s="5">
        <f>D58</f>
        <v>0</v>
      </c>
    </row>
    <row r="66" spans="1:4" ht="16.5" customHeight="1" x14ac:dyDescent="0.35">
      <c r="B66" s="15" t="s">
        <v>34</v>
      </c>
      <c r="C66" s="15"/>
      <c r="D66" s="5">
        <f>SUM(D61:D65)</f>
        <v>78728.98</v>
      </c>
    </row>
    <row r="67" spans="1:4" ht="16.5" customHeight="1" x14ac:dyDescent="0.35">
      <c r="B67" s="15" t="s">
        <v>31</v>
      </c>
      <c r="C67" s="9"/>
      <c r="D67" s="5">
        <f>D66*C67</f>
        <v>0</v>
      </c>
    </row>
    <row r="68" spans="1:4" x14ac:dyDescent="0.35">
      <c r="B68" s="15" t="s">
        <v>14</v>
      </c>
      <c r="C68" s="15"/>
      <c r="D68" s="5">
        <f>D66+D67</f>
        <v>78728.98</v>
      </c>
    </row>
    <row r="69" spans="1:4" x14ac:dyDescent="0.35">
      <c r="B69" s="15" t="s">
        <v>32</v>
      </c>
      <c r="C69" s="17">
        <v>0.19</v>
      </c>
      <c r="D69" s="5">
        <f>D68*C69</f>
        <v>14958.5062</v>
      </c>
    </row>
    <row r="70" spans="1:4" s="18" customFormat="1" x14ac:dyDescent="0.35">
      <c r="B70" s="19" t="s">
        <v>33</v>
      </c>
      <c r="C70" s="19"/>
      <c r="D70" s="6">
        <f>D68+D69</f>
        <v>93687.486199999999</v>
      </c>
    </row>
    <row r="72" spans="1:4" x14ac:dyDescent="0.35">
      <c r="A72" s="13" t="s">
        <v>35</v>
      </c>
    </row>
    <row r="74" spans="1:4" x14ac:dyDescent="0.35">
      <c r="A74" s="25"/>
      <c r="B74" s="25"/>
      <c r="C74" s="25"/>
      <c r="D74" s="25"/>
    </row>
    <row r="75" spans="1:4" x14ac:dyDescent="0.35">
      <c r="A75" s="13" t="s">
        <v>36</v>
      </c>
      <c r="C75" s="13" t="s">
        <v>37</v>
      </c>
    </row>
  </sheetData>
  <sheetProtection algorithmName="SHA-512" hashValue="5Uj16ZPzMXnYGOWo4ugMkLDJiN2WeetlorlNLX5XvE5fNCC1Vkyxz/xAB9VWiRwEmdHQ3fwAt32St+wpDbGI4Q==" saltValue="aZKEyD1fKXG+X8ukpO7bFw==" spinCount="100000" sheet="1" objects="1" scenarios="1" selectLockedCells="1"/>
  <mergeCells count="32">
    <mergeCell ref="A2:D2"/>
    <mergeCell ref="A1:B1"/>
    <mergeCell ref="A53:D53"/>
    <mergeCell ref="B58:C58"/>
    <mergeCell ref="A5:B5"/>
    <mergeCell ref="C5:D5"/>
    <mergeCell ref="A7:B7"/>
    <mergeCell ref="C8:D8"/>
    <mergeCell ref="C9:D9"/>
    <mergeCell ref="C10:D10"/>
    <mergeCell ref="B47:C47"/>
    <mergeCell ref="B48:C48"/>
    <mergeCell ref="B49:C49"/>
    <mergeCell ref="B41:C41"/>
    <mergeCell ref="B46:C46"/>
    <mergeCell ref="A44:D44"/>
    <mergeCell ref="A74:B74"/>
    <mergeCell ref="C74:D74"/>
    <mergeCell ref="A17:B17"/>
    <mergeCell ref="C18:D18"/>
    <mergeCell ref="C19:D19"/>
    <mergeCell ref="C20:D20"/>
    <mergeCell ref="B39:C39"/>
    <mergeCell ref="B40:C40"/>
    <mergeCell ref="A60:D60"/>
    <mergeCell ref="B33:C33"/>
    <mergeCell ref="B29:C29"/>
    <mergeCell ref="B30:C30"/>
    <mergeCell ref="B36:C36"/>
    <mergeCell ref="B45:C45"/>
    <mergeCell ref="A27:B27"/>
    <mergeCell ref="A52:B52"/>
  </mergeCells>
  <pageMargins left="0.70866141732283472" right="0.70866141732283472" top="0.98425196850393704" bottom="0.78740157480314965" header="0.31496062992125984" footer="0.31496062992125984"/>
  <pageSetup paperSize="9" scale="97" fitToHeight="0" orientation="portrait" r:id="rId1"/>
  <headerFooter>
    <oddHeader>&amp;L&amp;"Univers Light,Standard"A.6 Preisblatt – Modernisierung der Oberschule Uchte – Fachplanung Brandschutz – Samtgemeinde Uchte für den LK Nienburg/Weser</oddHeader>
    <oddFooter>&amp;CSeite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Brandschutz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Wigger, Stefanie</dc:creator>
  <cp:lastModifiedBy>Wigger, Stefanie</cp:lastModifiedBy>
  <cp:lastPrinted>2026-04-14T04:44:46Z</cp:lastPrinted>
  <dcterms:created xsi:type="dcterms:W3CDTF">2026-04-12T09:38:55Z</dcterms:created>
  <dcterms:modified xsi:type="dcterms:W3CDTF">2026-04-14T05:15:04Z</dcterms:modified>
</cp:coreProperties>
</file>